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wkin1\Desktop\DELETE\"/>
    </mc:Choice>
  </mc:AlternateContent>
  <xr:revisionPtr revIDLastSave="0" documentId="8_{920C60D0-49A4-4422-8E46-4CEF2ED6563A}" xr6:coauthVersionLast="47" xr6:coauthVersionMax="47" xr10:uidLastSave="{00000000-0000-0000-0000-000000000000}"/>
  <bookViews>
    <workbookView xWindow="-120" yWindow="-120" windowWidth="29040" windowHeight="15840" xr2:uid="{1DA94B46-F67D-4CC4-9E62-1CD85C9A0FF0}"/>
  </bookViews>
  <sheets>
    <sheet name="Sheet1" sheetId="1" r:id="rId1"/>
  </sheets>
  <externalReferences>
    <externalReference r:id="rId2"/>
  </externalReferences>
  <definedNames>
    <definedName name="PointTypes">[1]Lists!$F$2:$F$7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<sst xmlns="http://schemas.openxmlformats.org/spreadsheetml/2006/main" count="89" uniqueCount="59">
  <si>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 xml:space="preserve">  MONUMENTS TO BE SET</t>
  </si>
  <si>
    <t xml:space="preserve"> DURING CONSTRUCTION</t>
  </si>
  <si>
    <t>ITEM 623.05</t>
  </si>
  <si>
    <t>NAME</t>
  </si>
  <si>
    <t>Alignment Name</t>
  </si>
  <si>
    <t>STATION</t>
  </si>
  <si>
    <t>OFFSET (sft)</t>
  </si>
  <si>
    <t>RT/LT</t>
  </si>
  <si>
    <t>NORTH (sft)</t>
  </si>
  <si>
    <t>EAST (sft)</t>
  </si>
  <si>
    <t>ELEVATION (sft)</t>
  </si>
  <si>
    <t>FEATURE</t>
  </si>
  <si>
    <t>POINT TYPE</t>
  </si>
  <si>
    <t>DESCRIPTION</t>
  </si>
  <si>
    <t>MONUMENT ASSEMBLY</t>
  </si>
  <si>
    <t>REFERENCE MONUMENT</t>
  </si>
  <si>
    <t>PROJECT CONTROL</t>
  </si>
  <si>
    <t>CP01</t>
  </si>
  <si>
    <t>CLX_002</t>
  </si>
  <si>
    <t>1121+17.04</t>
  </si>
  <si>
    <t>lt</t>
  </si>
  <si>
    <t>IPINS</t>
  </si>
  <si>
    <t>Project Control Points</t>
  </si>
  <si>
    <t>5/8" REBAR WITH ODOT REF CAP</t>
  </si>
  <si>
    <t>CP02</t>
  </si>
  <si>
    <t>1121+18.59</t>
  </si>
  <si>
    <t>rt</t>
  </si>
  <si>
    <t>BM01</t>
  </si>
  <si>
    <t>1121+28.84</t>
  </si>
  <si>
    <t>BM</t>
  </si>
  <si>
    <t>BM CHISEL SQUARE IN NW COR SIGN BASE</t>
  </si>
  <si>
    <t>PROJECT ALIGNMENT</t>
  </si>
  <si>
    <t>MN06</t>
  </si>
  <si>
    <t>1100+81.79 R1</t>
  </si>
  <si>
    <t>CMON</t>
  </si>
  <si>
    <t>Centerline Alignment</t>
  </si>
  <si>
    <t>POT- CMON</t>
  </si>
  <si>
    <t>MN04</t>
  </si>
  <si>
    <t>1110+42.20 R1</t>
  </si>
  <si>
    <t>PC- CMON</t>
  </si>
  <si>
    <t>POC_01_1</t>
  </si>
  <si>
    <t>1129+31.80 R1</t>
  </si>
  <si>
    <t>CALPT</t>
  </si>
  <si>
    <t>POC</t>
  </si>
  <si>
    <t>HIGHWAY MONUMENTS FOUND</t>
  </si>
  <si>
    <t>1100+81.79</t>
  </si>
  <si>
    <t>Existing Centerline Control Point</t>
  </si>
  <si>
    <t>1110+42.20</t>
  </si>
  <si>
    <t>MN03</t>
  </si>
  <si>
    <t>1117+32.67</t>
  </si>
  <si>
    <t>MN02</t>
  </si>
  <si>
    <t>1123+21.53</t>
  </si>
  <si>
    <t xml:space="preserve">IPIN 1/2" PI </t>
  </si>
  <si>
    <t>MN01</t>
  </si>
  <si>
    <t>1123+31.50</t>
  </si>
  <si>
    <t>MN05</t>
  </si>
  <si>
    <t>1129+31.80</t>
  </si>
  <si>
    <t>PROJECT COORDINATES</t>
  </si>
  <si>
    <t>Project Coordinates - OCCS Erie County (Low Distrotion Projection)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</si>
</sst>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rgb="FFD9D9D9"/>
        <bgColor rgb="FF00000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4" xfId="1" applyFont="1" applyBorder="1" applyAlignment="1" applyProtection="1">
      <alignment horizontal="center"/>
      <protection locked="0"/>
    </xf>
    <xf numFmtId="0" fontId="3" fillId="0" borderId="5" xfId="1" applyFont="1" applyBorder="1" applyAlignment="1" applyProtection="1">
      <alignment horizontal="center"/>
      <protection locked="0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5" fillId="0" borderId="12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9" xfId="2" applyBorder="1" applyProtection="1">
      <protection locked="0"/>
    </xf>
    <xf numFmtId="0" fontId="4" fillId="0" borderId="20" xfId="2" applyBorder="1" applyProtection="1">
      <protection locked="0"/>
    </xf>
    <xf numFmtId="0" fontId="4" fillId="0" borderId="21" xfId="2" applyBorder="1" applyProtection="1">
      <protection locked="0"/>
    </xf>
    <xf numFmtId="0" fontId="4" fillId="0" borderId="22" xfId="2" applyBorder="1" applyProtection="1">
      <protection locked="0"/>
    </xf>
    <xf numFmtId="0" fontId="3" fillId="3" borderId="14" xfId="1" applyFont="1" applyFill="1" applyBorder="1" applyAlignment="1">
      <alignment horizontal="center"/>
    </xf>
    <xf numFmtId="0" fontId="3" fillId="3" borderId="15" xfId="1" applyFont="1" applyFill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0" fontId="4" fillId="4" borderId="17" xfId="2" applyFill="1" applyBorder="1" applyAlignment="1" applyProtection="1">
      <alignment horizontal="center"/>
      <protection locked="0"/>
    </xf>
    <xf numFmtId="0" fontId="4" fillId="4" borderId="18" xfId="2" applyFill="1" applyBorder="1" applyAlignment="1" applyProtection="1">
      <alignment horizontal="center"/>
      <protection locked="0"/>
    </xf>
    <xf numFmtId="2" fontId="4" fillId="4" borderId="18" xfId="2" applyNumberFormat="1" applyFill="1" applyBorder="1" applyAlignment="1" applyProtection="1">
      <alignment horizontal="center"/>
      <protection locked="0"/>
    </xf>
    <xf numFmtId="2" fontId="4" fillId="4" borderId="17" xfId="2" applyNumberFormat="1" applyFill="1" applyBorder="1" applyAlignment="1" applyProtection="1">
      <alignment horizontal="center"/>
      <protection locked="0"/>
    </xf>
    <xf numFmtId="164" fontId="4" fillId="4" borderId="18" xfId="2" applyNumberFormat="1" applyFill="1" applyBorder="1" applyAlignment="1" applyProtection="1">
      <alignment horizontal="center"/>
      <protection locked="0"/>
    </xf>
    <xf numFmtId="0" fontId="4" fillId="4" borderId="18" xfId="2" applyFill="1" applyBorder="1" applyAlignment="1" applyProtection="1">
      <alignment horizontal="left"/>
      <protection locked="0"/>
    </xf>
    <xf numFmtId="0" fontId="4" fillId="2" borderId="6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</cellXfs>
  <cellStyles count="3">
    <cellStyle name="Normal" xfId="0" builtinId="0"/>
    <cellStyle name="Normal 13" xfId="2" xr:uid="{365DAF38-6899-4233-ABF6-F9AF1241CB8A}"/>
    <cellStyle name="Normal 16 2" xfId="1" xr:uid="{2446604C-7514-48B0-B1ED-F113DE5AF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hawkin1\appdata\local\bentley\projectwise\workingdir\ohiodot-pw.bentley.com_ohiodot-pw-02\scott.hawkins@dot.ohio.gov\d0750087\118861_ERI_002-21.23_SurveyMaster.xlsm" TargetMode="External"/><Relationship Id="rId1" Type="http://schemas.openxmlformats.org/officeDocument/2006/relationships/externalLinkPath" Target="/users/shawkin1/appdata/local/bentley/projectwise/workingdir/ohiodot-pw.bentley.com_ohiodot-pw-02/scott.hawkins@dot.ohio.gov/d0750087/118861_ERI_002-21.23_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"/>
      <sheetName val="CSF"/>
      <sheetName val="GRID&lt;-&gt;GRND"/>
      <sheetName val="OWNERS"/>
      <sheetName val="OSIP"/>
      <sheetName val="MON TABLE"/>
      <sheetName val="GPS_IMPORT"/>
      <sheetName val="PointTemplate"/>
      <sheetName val="CP01"/>
      <sheetName val="CP02"/>
      <sheetName val="LEVEL RUN"/>
      <sheetName val="TIN"/>
      <sheetName val="DATABASE"/>
      <sheetName val="FINAL GRID COORDINATES PNEZC"/>
      <sheetName val="FINAL GROUND COORDINATES PNEZC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F2" t="str">
            <v>Project Control Points</v>
          </cell>
        </row>
        <row r="3">
          <cell r="F3" t="str">
            <v>Existing Centerline Control Point</v>
          </cell>
        </row>
        <row r="4">
          <cell r="F4" t="str">
            <v>Centerline Alignment</v>
          </cell>
        </row>
        <row r="5">
          <cell r="F5" t="str">
            <v>Proposed R/W Monuments</v>
          </cell>
        </row>
        <row r="6">
          <cell r="F6" t="str">
            <v>Existing R/W Points</v>
          </cell>
        </row>
        <row r="7">
          <cell r="F7" t="str">
            <v>Existing Boundary Monuments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3675-4813-470E-A4E9-115577469EE4}">
  <dimension ref="A1:M23"/>
  <sheetViews>
    <sheetView tabSelected="1" workbookViewId="0">
      <selection activeCell="O7" sqref="O7"/>
    </sheetView>
  </sheetViews>
  <sheetFormatPr defaultRowHeight="15" x14ac:dyDescent="0.25"/>
  <cols>
    <col min="2" max="2" width="13.28515625" customWidth="1"/>
    <col min="3" max="3" width="13.7109375" bestFit="1" customWidth="1"/>
    <col min="4" max="4" width="12" bestFit="1" customWidth="1"/>
    <col min="5" max="5" width="6.28515625" bestFit="1" customWidth="1"/>
    <col min="6" max="6" width="11.140625" bestFit="1" customWidth="1"/>
    <col min="7" max="7" width="10.5703125" bestFit="1" customWidth="1"/>
    <col min="8" max="8" width="15.28515625" bestFit="1" customWidth="1"/>
    <col min="9" max="9" width="11.140625" bestFit="1" customWidth="1"/>
    <col min="10" max="10" width="28.42578125" bestFit="1" customWidth="1"/>
    <col min="11" max="11" width="41.7109375" bestFit="1" customWidth="1"/>
    <col min="12" max="18" width="18.140625" customWidth="1"/>
  </cols>
  <sheetData>
    <row r="1" spans="1:13" ht="16.5" thickTop="1" x14ac:dyDescent="0.25">
      <c r="A1" s="1" t="s">
        <v>57</v>
      </c>
      <c r="B1" s="2"/>
      <c r="C1" s="2"/>
      <c r="D1" s="2"/>
      <c r="E1" s="3"/>
      <c r="F1" s="3"/>
      <c r="G1" s="3"/>
      <c r="H1" s="3"/>
      <c r="I1" s="3"/>
      <c r="J1" s="2"/>
      <c r="K1" s="4"/>
      <c r="L1" s="5" t="s">
        <v>0</v>
      </c>
      <c r="M1" s="6"/>
    </row>
    <row r="2" spans="1:13" x14ac:dyDescent="0.25">
      <c r="A2" s="7"/>
      <c r="B2" s="3"/>
      <c r="C2" s="3"/>
      <c r="D2" s="3"/>
      <c r="E2" s="3"/>
      <c r="F2" s="3"/>
      <c r="G2" s="3"/>
      <c r="H2" s="3"/>
      <c r="I2" s="3"/>
      <c r="J2" s="3"/>
      <c r="K2" s="8"/>
      <c r="L2" s="9" t="s">
        <v>1</v>
      </c>
      <c r="M2" s="10"/>
    </row>
    <row r="3" spans="1:13" ht="15.75" thickBot="1" x14ac:dyDescent="0.3">
      <c r="A3" s="35" t="s">
        <v>58</v>
      </c>
      <c r="B3" s="36"/>
      <c r="C3" s="36"/>
      <c r="D3" s="36"/>
      <c r="E3" s="36"/>
      <c r="F3" s="36"/>
      <c r="G3" s="36"/>
      <c r="H3" s="36"/>
      <c r="I3" s="36"/>
      <c r="J3" s="36"/>
      <c r="K3" s="37"/>
      <c r="L3" s="11"/>
      <c r="M3" s="12"/>
    </row>
    <row r="4" spans="1:13" ht="15.75" thickBot="1" x14ac:dyDescent="0.3">
      <c r="A4" s="38"/>
      <c r="B4" s="39"/>
      <c r="C4" s="39"/>
      <c r="D4" s="39"/>
      <c r="E4" s="39"/>
      <c r="F4" s="39"/>
      <c r="G4" s="39"/>
      <c r="H4" s="39"/>
      <c r="I4" s="39"/>
      <c r="J4" s="39"/>
      <c r="K4" s="40"/>
      <c r="L4" s="13" t="s">
        <v>2</v>
      </c>
      <c r="M4" s="14" t="s">
        <v>2</v>
      </c>
    </row>
    <row r="5" spans="1:13" ht="26.25" thickBot="1" x14ac:dyDescent="0.3">
      <c r="A5" s="15" t="s">
        <v>3</v>
      </c>
      <c r="B5" s="16" t="s">
        <v>4</v>
      </c>
      <c r="C5" s="17" t="s">
        <v>5</v>
      </c>
      <c r="D5" s="17" t="s">
        <v>6</v>
      </c>
      <c r="E5" s="17" t="s">
        <v>7</v>
      </c>
      <c r="F5" s="18" t="s">
        <v>8</v>
      </c>
      <c r="G5" s="19" t="s">
        <v>9</v>
      </c>
      <c r="H5" s="17" t="s">
        <v>10</v>
      </c>
      <c r="I5" s="15" t="s">
        <v>11</v>
      </c>
      <c r="J5" s="15" t="s">
        <v>12</v>
      </c>
      <c r="K5" s="15" t="s">
        <v>13</v>
      </c>
      <c r="L5" s="20" t="s">
        <v>14</v>
      </c>
      <c r="M5" s="21" t="s">
        <v>15</v>
      </c>
    </row>
    <row r="6" spans="1:13" ht="15.75" x14ac:dyDescent="0.25">
      <c r="A6" s="26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9" t="s">
        <v>17</v>
      </c>
      <c r="B7" s="30" t="s">
        <v>18</v>
      </c>
      <c r="C7" s="30" t="s">
        <v>19</v>
      </c>
      <c r="D7" s="31">
        <v>67.709999999999994</v>
      </c>
      <c r="E7" s="32" t="s">
        <v>20</v>
      </c>
      <c r="F7" s="33">
        <v>316188.97149999999</v>
      </c>
      <c r="G7" s="33">
        <v>174534.8904</v>
      </c>
      <c r="H7" s="31">
        <v>591.05799999999999</v>
      </c>
      <c r="I7" s="30" t="s">
        <v>21</v>
      </c>
      <c r="J7" s="30" t="s">
        <v>22</v>
      </c>
      <c r="K7" s="34" t="s">
        <v>23</v>
      </c>
      <c r="L7" s="22"/>
      <c r="M7" s="23"/>
    </row>
    <row r="8" spans="1:13" x14ac:dyDescent="0.25">
      <c r="A8" s="29" t="s">
        <v>24</v>
      </c>
      <c r="B8" s="30" t="s">
        <v>18</v>
      </c>
      <c r="C8" s="30" t="s">
        <v>25</v>
      </c>
      <c r="D8" s="31">
        <v>70.37</v>
      </c>
      <c r="E8" s="32" t="s">
        <v>26</v>
      </c>
      <c r="F8" s="33">
        <v>316050.96580000001</v>
      </c>
      <c r="G8" s="33">
        <v>174530.19839999999</v>
      </c>
      <c r="H8" s="31">
        <v>591.64099999999996</v>
      </c>
      <c r="I8" s="30" t="s">
        <v>21</v>
      </c>
      <c r="J8" s="30" t="s">
        <v>22</v>
      </c>
      <c r="K8" s="34" t="s">
        <v>23</v>
      </c>
      <c r="L8" s="22"/>
      <c r="M8" s="23"/>
    </row>
    <row r="9" spans="1:13" x14ac:dyDescent="0.25">
      <c r="A9" s="29" t="s">
        <v>27</v>
      </c>
      <c r="B9" s="30" t="s">
        <v>18</v>
      </c>
      <c r="C9" s="30" t="s">
        <v>28</v>
      </c>
      <c r="D9" s="31">
        <v>74.11</v>
      </c>
      <c r="E9" s="32" t="s">
        <v>26</v>
      </c>
      <c r="F9" s="33">
        <v>316046.76620000001</v>
      </c>
      <c r="G9" s="33">
        <v>174540.32560000001</v>
      </c>
      <c r="H9" s="31">
        <v>590.98009999999999</v>
      </c>
      <c r="I9" s="30" t="s">
        <v>29</v>
      </c>
      <c r="J9" s="30" t="s">
        <v>22</v>
      </c>
      <c r="K9" s="34" t="s">
        <v>30</v>
      </c>
      <c r="L9" s="22"/>
      <c r="M9" s="23"/>
    </row>
    <row r="10" spans="1:13" ht="15.75" thickBot="1" x14ac:dyDescent="0.3">
      <c r="A10" s="29"/>
      <c r="B10" s="30"/>
      <c r="C10" s="30"/>
      <c r="D10" s="31"/>
      <c r="E10" s="32"/>
      <c r="F10" s="33"/>
      <c r="G10" s="33"/>
      <c r="H10" s="31"/>
      <c r="I10" s="30"/>
      <c r="J10" s="30"/>
      <c r="K10" s="34"/>
      <c r="L10" s="22"/>
      <c r="M10" s="23"/>
    </row>
    <row r="11" spans="1:13" ht="15.75" x14ac:dyDescent="0.25">
      <c r="A11" s="26" t="s">
        <v>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</row>
    <row r="12" spans="1:13" x14ac:dyDescent="0.25">
      <c r="A12" s="29" t="s">
        <v>32</v>
      </c>
      <c r="B12" s="30" t="s">
        <v>18</v>
      </c>
      <c r="C12" s="30" t="s">
        <v>33</v>
      </c>
      <c r="D12" s="31">
        <v>0</v>
      </c>
      <c r="E12" s="32"/>
      <c r="F12" s="33">
        <v>316344.10100000002</v>
      </c>
      <c r="G12" s="33">
        <v>172509.63620000001</v>
      </c>
      <c r="H12" s="31">
        <v>604.82619999999997</v>
      </c>
      <c r="I12" s="30" t="s">
        <v>34</v>
      </c>
      <c r="J12" s="30" t="s">
        <v>35</v>
      </c>
      <c r="K12" s="34" t="s">
        <v>36</v>
      </c>
      <c r="L12" s="22"/>
      <c r="M12" s="23"/>
    </row>
    <row r="13" spans="1:13" x14ac:dyDescent="0.25">
      <c r="A13" s="29" t="s">
        <v>37</v>
      </c>
      <c r="B13" s="30" t="s">
        <v>18</v>
      </c>
      <c r="C13" s="30" t="s">
        <v>38</v>
      </c>
      <c r="D13" s="31">
        <v>0</v>
      </c>
      <c r="E13" s="32"/>
      <c r="F13" s="33">
        <v>316216.902</v>
      </c>
      <c r="G13" s="33">
        <v>173461.58960000001</v>
      </c>
      <c r="H13" s="31">
        <v>599.20770000000005</v>
      </c>
      <c r="I13" s="30" t="s">
        <v>34</v>
      </c>
      <c r="J13" s="30" t="s">
        <v>35</v>
      </c>
      <c r="K13" s="34" t="s">
        <v>39</v>
      </c>
      <c r="L13" s="22"/>
      <c r="M13" s="23"/>
    </row>
    <row r="14" spans="1:13" x14ac:dyDescent="0.25">
      <c r="A14" s="29" t="s">
        <v>40</v>
      </c>
      <c r="B14" s="30" t="s">
        <v>18</v>
      </c>
      <c r="C14" s="30" t="s">
        <v>41</v>
      </c>
      <c r="D14" s="31">
        <v>0</v>
      </c>
      <c r="E14" s="32"/>
      <c r="F14" s="33">
        <v>316111.47129999998</v>
      </c>
      <c r="G14" s="33">
        <v>175346.37599999999</v>
      </c>
      <c r="H14" s="31">
        <v>0</v>
      </c>
      <c r="I14" s="30" t="s">
        <v>42</v>
      </c>
      <c r="J14" s="30" t="s">
        <v>35</v>
      </c>
      <c r="K14" s="34" t="s">
        <v>43</v>
      </c>
      <c r="L14" s="22"/>
      <c r="M14" s="23"/>
    </row>
    <row r="15" spans="1:13" ht="15.75" thickBot="1" x14ac:dyDescent="0.3">
      <c r="A15" s="29"/>
      <c r="B15" s="30"/>
      <c r="C15" s="30"/>
      <c r="D15" s="31"/>
      <c r="E15" s="32"/>
      <c r="F15" s="33"/>
      <c r="G15" s="33"/>
      <c r="H15" s="31"/>
      <c r="I15" s="30"/>
      <c r="J15" s="30"/>
      <c r="K15" s="34"/>
      <c r="L15" s="22"/>
      <c r="M15" s="23"/>
    </row>
    <row r="16" spans="1:13" ht="15.75" x14ac:dyDescent="0.25">
      <c r="A16" s="26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/>
    </row>
    <row r="17" spans="1:13" x14ac:dyDescent="0.25">
      <c r="A17" s="29" t="s">
        <v>32</v>
      </c>
      <c r="B17" s="30"/>
      <c r="C17" s="30" t="s">
        <v>45</v>
      </c>
      <c r="D17" s="31">
        <v>0</v>
      </c>
      <c r="E17" s="32"/>
      <c r="F17" s="33">
        <v>316344.10100000002</v>
      </c>
      <c r="G17" s="33">
        <v>172509.63620000001</v>
      </c>
      <c r="H17" s="31">
        <v>604.82619999999997</v>
      </c>
      <c r="I17" s="30" t="s">
        <v>34</v>
      </c>
      <c r="J17" s="30" t="s">
        <v>46</v>
      </c>
      <c r="K17" s="34"/>
      <c r="L17" s="24"/>
      <c r="M17" s="25"/>
    </row>
    <row r="18" spans="1:13" x14ac:dyDescent="0.25">
      <c r="A18" s="29" t="s">
        <v>37</v>
      </c>
      <c r="B18" s="30"/>
      <c r="C18" s="30" t="s">
        <v>47</v>
      </c>
      <c r="D18" s="31">
        <v>0</v>
      </c>
      <c r="E18" s="32"/>
      <c r="F18" s="33">
        <v>316216.902</v>
      </c>
      <c r="G18" s="33">
        <v>173461.58960000001</v>
      </c>
      <c r="H18" s="31">
        <v>599.20770000000005</v>
      </c>
      <c r="I18" s="30" t="s">
        <v>34</v>
      </c>
      <c r="J18" s="30" t="s">
        <v>46</v>
      </c>
      <c r="K18" s="34"/>
      <c r="L18" s="22"/>
      <c r="M18" s="23"/>
    </row>
    <row r="19" spans="1:13" x14ac:dyDescent="0.25">
      <c r="A19" s="29" t="s">
        <v>48</v>
      </c>
      <c r="B19" s="30"/>
      <c r="C19" s="30" t="s">
        <v>49</v>
      </c>
      <c r="D19" s="31">
        <v>7.0000000000000007E-2</v>
      </c>
      <c r="E19" s="32" t="s">
        <v>20</v>
      </c>
      <c r="F19" s="33">
        <v>316144.81140000001</v>
      </c>
      <c r="G19" s="33">
        <v>174148.18479999999</v>
      </c>
      <c r="H19" s="31">
        <v>593.20870000000002</v>
      </c>
      <c r="I19" s="30" t="s">
        <v>34</v>
      </c>
      <c r="J19" s="30" t="s">
        <v>46</v>
      </c>
      <c r="K19" s="34"/>
      <c r="L19" s="22"/>
      <c r="M19" s="23"/>
    </row>
    <row r="20" spans="1:13" x14ac:dyDescent="0.25">
      <c r="A20" s="29" t="s">
        <v>50</v>
      </c>
      <c r="B20" s="30"/>
      <c r="C20" s="30" t="s">
        <v>51</v>
      </c>
      <c r="D20" s="31">
        <v>66.89</v>
      </c>
      <c r="E20" s="32" t="s">
        <v>26</v>
      </c>
      <c r="F20" s="33">
        <v>316046.91409999999</v>
      </c>
      <c r="G20" s="33">
        <v>174734.25510000001</v>
      </c>
      <c r="H20" s="31">
        <v>589.93899999999996</v>
      </c>
      <c r="I20" s="30" t="s">
        <v>52</v>
      </c>
      <c r="J20" s="30" t="s">
        <v>46</v>
      </c>
      <c r="K20" s="34"/>
      <c r="L20" s="22"/>
      <c r="M20" s="23"/>
    </row>
    <row r="21" spans="1:13" x14ac:dyDescent="0.25">
      <c r="A21" s="29" t="s">
        <v>53</v>
      </c>
      <c r="B21" s="30"/>
      <c r="C21" s="30" t="s">
        <v>54</v>
      </c>
      <c r="D21" s="31">
        <v>7.0000000000000007E-2</v>
      </c>
      <c r="E21" s="32" t="s">
        <v>20</v>
      </c>
      <c r="F21" s="33">
        <v>316113.56390000001</v>
      </c>
      <c r="G21" s="33">
        <v>174746.13690000001</v>
      </c>
      <c r="H21" s="31">
        <v>588.24310000000003</v>
      </c>
      <c r="I21" s="30" t="s">
        <v>34</v>
      </c>
      <c r="J21" s="30" t="s">
        <v>46</v>
      </c>
      <c r="K21" s="34"/>
      <c r="L21" s="22"/>
      <c r="M21" s="23"/>
    </row>
    <row r="22" spans="1:13" x14ac:dyDescent="0.25">
      <c r="A22" s="29" t="s">
        <v>55</v>
      </c>
      <c r="B22" s="30"/>
      <c r="C22" s="30" t="s">
        <v>56</v>
      </c>
      <c r="D22" s="31">
        <v>0.08</v>
      </c>
      <c r="E22" s="32" t="s">
        <v>20</v>
      </c>
      <c r="F22" s="33">
        <v>316111.55180000002</v>
      </c>
      <c r="G22" s="33">
        <v>175346.3743</v>
      </c>
      <c r="H22" s="31">
        <v>583.77890000000002</v>
      </c>
      <c r="I22" s="30" t="s">
        <v>34</v>
      </c>
      <c r="J22" s="30" t="s">
        <v>46</v>
      </c>
      <c r="K22" s="34"/>
      <c r="L22" s="24"/>
      <c r="M22" s="25"/>
    </row>
    <row r="23" spans="1:13" x14ac:dyDescent="0.25">
      <c r="A23" s="29"/>
      <c r="B23" s="30"/>
      <c r="C23" s="30"/>
      <c r="D23" s="31"/>
      <c r="E23" s="32"/>
      <c r="F23" s="33"/>
      <c r="G23" s="33"/>
      <c r="H23" s="31"/>
      <c r="I23" s="30"/>
      <c r="J23" s="30"/>
      <c r="K23" s="34"/>
      <c r="L23" s="24"/>
      <c r="M23" s="25"/>
    </row>
  </sheetData>
  <mergeCells count="7">
    <mergeCell ref="A6:M6"/>
    <mergeCell ref="A11:M11"/>
    <mergeCell ref="A16:M16"/>
    <mergeCell ref="A1:K2"/>
    <mergeCell ref="L1:M1"/>
    <mergeCell ref="L2:M3"/>
    <mergeCell ref="A3:K4"/>
  </mergeCells>
  <dataValidations disablePrompts="1" count="1">
    <dataValidation type="list" allowBlank="1" sqref="J7:J10 J12:J15 J17:J23" xr:uid="{DB804E67-C9A3-4DC6-B844-77FCBA8786E3}">
      <formula1>PointTypes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Hawkins</dc:creator>
  <cp:lastModifiedBy>Scott Hawkins</cp:lastModifiedBy>
  <dcterms:created xsi:type="dcterms:W3CDTF">2023-07-12T13:41:35Z</dcterms:created>
  <dcterms:modified xsi:type="dcterms:W3CDTF">2023-07-12T13:52:02Z</dcterms:modified>
</cp:coreProperties>
</file>